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vidado\Desktop\8\"/>
    </mc:Choice>
  </mc:AlternateContent>
  <bookViews>
    <workbookView xWindow="0" yWindow="0" windowWidth="24000" windowHeight="96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2" i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2" i="1"/>
  <c r="G25" i="1" l="1"/>
  <c r="G7" i="1"/>
  <c r="G12" i="1"/>
  <c r="G27" i="1"/>
  <c r="G33" i="1"/>
  <c r="G6" i="1" s="1"/>
  <c r="G34" i="1" s="1"/>
</calcChain>
</file>

<file path=xl/sharedStrings.xml><?xml version="1.0" encoding="utf-8"?>
<sst xmlns="http://schemas.openxmlformats.org/spreadsheetml/2006/main" count="143" uniqueCount="96">
  <si>
    <r>
      <rPr>
        <b/>
        <sz val="7"/>
        <rFont val="Arial"/>
      </rPr>
      <t>CÓDIGO</t>
    </r>
  </si>
  <si>
    <r>
      <rPr>
        <b/>
        <sz val="7"/>
        <rFont val="Arial"/>
      </rPr>
      <t>DESCRIÇÃO</t>
    </r>
  </si>
  <si>
    <r>
      <rPr>
        <b/>
        <sz val="7"/>
        <rFont val="Arial"/>
      </rPr>
      <t>FONTE</t>
    </r>
  </si>
  <si>
    <r>
      <rPr>
        <b/>
        <sz val="7"/>
        <rFont val="Arial"/>
      </rPr>
      <t>UND</t>
    </r>
  </si>
  <si>
    <r>
      <rPr>
        <b/>
        <sz val="7"/>
        <rFont val="Arial"/>
      </rPr>
      <t>QUANTIDADE</t>
    </r>
  </si>
  <si>
    <r>
      <rPr>
        <b/>
        <sz val="7"/>
        <rFont val="Arial"/>
      </rPr>
      <t>PREÇO
UNITÁRIO R$</t>
    </r>
  </si>
  <si>
    <r>
      <rPr>
        <b/>
        <sz val="7"/>
        <rFont val="Arial"/>
      </rPr>
      <t>PREÇO
TOTAL R$</t>
    </r>
  </si>
  <si>
    <t>ADMINISTRAÇÃO LOCAL DA OBRA</t>
  </si>
  <si>
    <t>PROPRIA</t>
  </si>
  <si>
    <t>MÊS</t>
  </si>
  <si>
    <r>
      <rPr>
        <sz val="7"/>
        <rFont val="Arial"/>
      </rPr>
      <t>COMP-810136</t>
    </r>
  </si>
  <si>
    <r>
      <rPr>
        <sz val="7"/>
        <rFont val="Arial"/>
      </rPr>
      <t>PREPARO DE CAIXA PARA TAPA-BURACOS (h=0,25)m</t>
    </r>
  </si>
  <si>
    <r>
      <rPr>
        <sz val="7"/>
        <rFont val="Arial"/>
      </rPr>
      <t>PROPRIA</t>
    </r>
  </si>
  <si>
    <r>
      <rPr>
        <sz val="7"/>
        <rFont val="Arial"/>
      </rPr>
      <t>M2</t>
    </r>
  </si>
  <si>
    <r>
      <rPr>
        <sz val="7"/>
        <rFont val="Arial"/>
      </rPr>
      <t>72897</t>
    </r>
  </si>
  <si>
    <r>
      <rPr>
        <sz val="7"/>
        <rFont val="Arial"/>
      </rPr>
      <t>CARGA MANUAL DE ENTULHO EM CAMINHAO BASCULANTE 6 M3</t>
    </r>
  </si>
  <si>
    <r>
      <rPr>
        <sz val="7"/>
        <rFont val="Arial"/>
      </rPr>
      <t>SINAPI</t>
    </r>
  </si>
  <si>
    <r>
      <rPr>
        <sz val="7"/>
        <rFont val="Arial"/>
      </rPr>
      <t>M3</t>
    </r>
  </si>
  <si>
    <r>
      <rPr>
        <sz val="7"/>
        <rFont val="Arial"/>
      </rPr>
      <t>S09962</t>
    </r>
  </si>
  <si>
    <r>
      <rPr>
        <sz val="7"/>
        <rFont val="Arial"/>
      </rPr>
      <t>Lastro de brita graduada apiloada e=10cm</t>
    </r>
  </si>
  <si>
    <r>
      <rPr>
        <sz val="7"/>
        <rFont val="Arial"/>
      </rPr>
      <t>ORSE</t>
    </r>
  </si>
  <si>
    <r>
      <rPr>
        <sz val="7"/>
        <rFont val="Arial"/>
      </rPr>
      <t>m2</t>
    </r>
  </si>
  <si>
    <r>
      <rPr>
        <sz val="7"/>
        <rFont val="Arial"/>
      </rPr>
      <t>96401</t>
    </r>
  </si>
  <si>
    <r>
      <rPr>
        <sz val="7"/>
        <rFont val="Arial"/>
      </rPr>
      <t>EXECUÇÃO DE IMPRIMAÇÃO COM ASFALTO DILUÍDO CM-30. AF_09/2017</t>
    </r>
  </si>
  <si>
    <r>
      <rPr>
        <sz val="7"/>
        <rFont val="Arial"/>
      </rPr>
      <t>72942</t>
    </r>
  </si>
  <si>
    <r>
      <rPr>
        <sz val="7"/>
        <rFont val="Arial"/>
      </rPr>
      <t>PINTURA DE LIGACAO COM EMULSAO RR-1C</t>
    </r>
  </si>
  <si>
    <r>
      <rPr>
        <sz val="7"/>
        <rFont val="Arial"/>
      </rPr>
      <t>00001518</t>
    </r>
  </si>
  <si>
    <r>
      <rPr>
        <sz val="7"/>
        <rFont val="Arial"/>
      </rPr>
      <t>CONCRETO BETUMINOSO USINADO A QUENTE (CBUQ) PARA PAVIMENTACAO ASFALTICA, PADRAO DNIT, FAIXA C, COM CAP 50/70 - AQUISICAO POSTO USINA</t>
    </r>
  </si>
  <si>
    <r>
      <rPr>
        <sz val="7"/>
        <rFont val="Arial"/>
      </rPr>
      <t>T</t>
    </r>
  </si>
  <si>
    <r>
      <rPr>
        <sz val="7"/>
        <rFont val="Arial"/>
      </rPr>
      <t>COMP-082162</t>
    </r>
  </si>
  <si>
    <r>
      <rPr>
        <sz val="7"/>
        <rFont val="Arial"/>
      </rPr>
      <t>TRANSPORTE E APLICAÇÃO DE CBUQ EM TAPA-BURACOS COM REDUTOR DE PRODUTIVIDADE (ÁREA DE RUA MENOR 30 M2)</t>
    </r>
  </si>
  <si>
    <r>
      <rPr>
        <sz val="7"/>
        <rFont val="Arial"/>
      </rPr>
      <t>m3</t>
    </r>
  </si>
  <si>
    <r>
      <rPr>
        <sz val="7"/>
        <rFont val="Arial"/>
      </rPr>
      <t>COMP-601644</t>
    </r>
  </si>
  <si>
    <r>
      <rPr>
        <sz val="7"/>
        <rFont val="Arial"/>
      </rPr>
      <t>TRANSPORTE E APLICAÇÃO DE CBUQ EM TAPA-BURACOS COM REDUTOR DE PRODUTIVIDADE (ÁREA DA RUA MAIOR 30 M2)</t>
    </r>
  </si>
  <si>
    <r>
      <rPr>
        <sz val="7"/>
        <rFont val="Arial"/>
      </rPr>
      <t>95303</t>
    </r>
  </si>
  <si>
    <r>
      <rPr>
        <sz val="7"/>
        <rFont val="Arial"/>
      </rPr>
      <t>TRANSPORTE COM CAMINHÃO BASCULANTE 10 M3 DE MASSA ASFALTICA PARA PAVIMENTAÇÃO URBANA</t>
    </r>
  </si>
  <si>
    <r>
      <rPr>
        <sz val="7"/>
        <rFont val="Arial"/>
      </rPr>
      <t>M3XKM</t>
    </r>
  </si>
  <si>
    <r>
      <rPr>
        <sz val="7"/>
        <rFont val="Arial"/>
      </rPr>
      <t>COMP-515929</t>
    </r>
  </si>
  <si>
    <r>
      <rPr>
        <sz val="7"/>
        <rFont val="Arial"/>
      </rPr>
      <t>APLICAÇÃO DE CBUQ NA CIDADE DE MACEIÓ</t>
    </r>
  </si>
  <si>
    <r>
      <rPr>
        <sz val="7"/>
        <rFont val="Arial"/>
      </rPr>
      <t>COMP-418458</t>
    </r>
  </si>
  <si>
    <r>
      <rPr>
        <sz val="7"/>
        <rFont val="Arial"/>
      </rPr>
      <t>Fresagem descontinua de revestimento betuminoso</t>
    </r>
  </si>
  <si>
    <r>
      <rPr>
        <sz val="7"/>
        <rFont val="Arial"/>
      </rPr>
      <t>COMP-269161</t>
    </r>
  </si>
  <si>
    <r>
      <rPr>
        <sz val="7"/>
        <rFont val="Arial"/>
      </rPr>
      <t>Fresagem continua de revestimento betuminoso</t>
    </r>
  </si>
  <si>
    <r>
      <rPr>
        <sz val="7"/>
        <rFont val="Arial"/>
      </rPr>
      <t>5914352</t>
    </r>
  </si>
  <si>
    <r>
      <rPr>
        <sz val="7"/>
        <rFont val="Arial"/>
      </rPr>
      <t>Carga, manobra e descarga de fresagem descontínua solto em caminhão basculante de 10 m³ - descarga livre</t>
    </r>
  </si>
  <si>
    <r>
      <rPr>
        <sz val="7"/>
        <rFont val="Arial"/>
      </rPr>
      <t>SICRO NOVO</t>
    </r>
  </si>
  <si>
    <r>
      <rPr>
        <sz val="7"/>
        <rFont val="Arial"/>
      </rPr>
      <t>t</t>
    </r>
  </si>
  <si>
    <r>
      <rPr>
        <sz val="7"/>
        <rFont val="Arial"/>
      </rPr>
      <t>5915440</t>
    </r>
  </si>
  <si>
    <r>
      <rPr>
        <sz val="7"/>
        <rFont val="Arial"/>
      </rPr>
      <t>Carga, manobra e descarga de fresagem contínua solta em caminhão basculante de 10 m³ - descarga livre</t>
    </r>
  </si>
  <si>
    <r>
      <rPr>
        <sz val="7"/>
        <rFont val="Arial"/>
      </rPr>
      <t>5915321</t>
    </r>
  </si>
  <si>
    <r>
      <rPr>
        <sz val="7"/>
        <rFont val="Arial"/>
      </rPr>
      <t>Transporte com caminhão basculante de 14 m³ - rodovia pavimentada</t>
    </r>
  </si>
  <si>
    <r>
      <rPr>
        <sz val="7"/>
        <rFont val="Arial"/>
      </rPr>
      <t>tkm</t>
    </r>
  </si>
  <si>
    <r>
      <rPr>
        <sz val="7"/>
        <rFont val="Arial"/>
      </rPr>
      <t>79472</t>
    </r>
  </si>
  <si>
    <r>
      <rPr>
        <sz val="7"/>
        <rFont val="Arial"/>
      </rPr>
      <t>REGULARIZACAO DE SUPERFICIES EM TERRA COM MOTONIVELADORA</t>
    </r>
  </si>
  <si>
    <r>
      <rPr>
        <sz val="7"/>
        <rFont val="Arial"/>
      </rPr>
      <t>COMP-497405</t>
    </r>
  </si>
  <si>
    <r>
      <rPr>
        <sz val="7"/>
        <rFont val="Arial"/>
      </rPr>
      <t>Rebaixamento ou levantamento de tampão de poço de visita (TCPO/PINI)</t>
    </r>
  </si>
  <si>
    <r>
      <rPr>
        <sz val="7"/>
        <rFont val="Arial"/>
      </rPr>
      <t>m</t>
    </r>
  </si>
  <si>
    <r>
      <rPr>
        <sz val="7"/>
        <rFont val="Arial"/>
      </rPr>
      <t>S02582</t>
    </r>
  </si>
  <si>
    <r>
      <rPr>
        <sz val="7"/>
        <rFont val="Arial"/>
      </rPr>
      <t>Base com brita graduada, exclusive transporte da brita</t>
    </r>
  </si>
  <si>
    <r>
      <rPr>
        <sz val="7"/>
        <rFont val="Arial"/>
      </rPr>
      <t>83356</t>
    </r>
  </si>
  <si>
    <r>
      <rPr>
        <sz val="7"/>
        <rFont val="Arial"/>
      </rPr>
      <t>TRANSPORTE COMERCIAL DE BRITA</t>
    </r>
  </si>
  <si>
    <r>
      <rPr>
        <sz val="7"/>
        <rFont val="Arial"/>
      </rPr>
      <t>41722</t>
    </r>
  </si>
  <si>
    <r>
      <rPr>
        <sz val="7"/>
        <rFont val="Arial"/>
      </rPr>
      <t>COMPACTACAO MECANICA A 100% DO PROCTOR NORMAL - PAVIMENTACAO URBANA</t>
    </r>
  </si>
  <si>
    <r>
      <rPr>
        <sz val="7"/>
        <rFont val="Arial"/>
      </rPr>
      <t>S02522</t>
    </r>
  </si>
  <si>
    <r>
      <rPr>
        <sz val="7"/>
        <rFont val="Arial"/>
      </rPr>
      <t>Compactação de aterros, com rolo vibratório pé de carneiro, a 100% do proctor normal</t>
    </r>
  </si>
  <si>
    <r>
      <rPr>
        <sz val="7"/>
        <rFont val="Arial"/>
      </rPr>
      <t>COMP-136705</t>
    </r>
  </si>
  <si>
    <r>
      <rPr>
        <sz val="7"/>
        <rFont val="Arial"/>
      </rPr>
      <t>RETROESCAVADEIRA SOBRE RODAS COM CARREGADEIRA, TRAÇÃO 4X4, POTÊNCIA LÍQ. 88 HP, CAÇAMBA CARREG. CAP. MÍN. 1 M3, CAÇAMBA RETRO CAP. 0,26 M3, PESO OPERACIONAL MÍN. 6.674 KG, PROFUNDIDADE ESCAVAÇÃO MÁX. 4,37 M - MATERIAIS NA OPERAÇÃO. AF_06/2014, INCLUSIVE OPERADOR, MANUTENÇÃO, DEPRECIAÇÃO E JUROS.</t>
    </r>
  </si>
  <si>
    <r>
      <rPr>
        <sz val="7"/>
        <rFont val="Arial"/>
      </rPr>
      <t>H</t>
    </r>
  </si>
  <si>
    <r>
      <rPr>
        <sz val="7"/>
        <rFont val="Arial"/>
      </rPr>
      <t>COMP-826583</t>
    </r>
  </si>
  <si>
    <r>
      <rPr>
        <sz val="7"/>
        <rFont val="Arial"/>
      </rPr>
      <t>MOTONIVELADORA POTÊNCIA BÁSICA LÍQUIDA (PRIMEIRA MARCHA) 125 HP, PESO BRUTO 13032 KG, LARGURA DA LÂMINA DE 3,7 M - MATERIAIS NA OPERAÇÃO. AF_06/2014 , INCLUSIVE OPERADOR, MANUTENÇÃO, DEPRECIAÇÃO E JUROS.</t>
    </r>
  </si>
  <si>
    <r>
      <rPr>
        <sz val="7"/>
        <rFont val="Arial"/>
      </rPr>
      <t>COMP-658697</t>
    </r>
  </si>
  <si>
    <r>
      <rPr>
        <sz val="7"/>
        <rFont val="Arial"/>
      </rPr>
      <t>PÁ CARREGADEIRA SOBRE RODAS, POTÊNCIA 197 HP, CAPACIDADE DA CAÇAMBA 2,5 A 3,5 M3, PESO OPERACIONAL 18338 KG - MATERIAIS NA OPERAÇÃO. AF_06/2014, INCLUSIVE OPERADOR, MANUTENÇÃO, DEPRECIAÇÃO E JUROS.</t>
    </r>
  </si>
  <si>
    <r>
      <rPr>
        <sz val="7"/>
        <rFont val="Arial"/>
      </rPr>
      <t>COMP-306108</t>
    </r>
  </si>
  <si>
    <r>
      <rPr>
        <sz val="7"/>
        <rFont val="Arial"/>
      </rPr>
      <t>CAMINHÃO BASCULANTE 6 M3 TOCO, PESO BRUTO TOTAL 16.000 KG, CARGA ÚTIL MÁXIMA 11.130 KG, DISTÂNCIA ENTRE EIXOS 5,36 M, POTÊNCIA 185 CV, INCLUSIVE CAÇAMBA METÁLICA - MATERIAIS NA OPERAÇÃO. AF_06/2014 , INCLUSIVE OPERADOR, MANUTENÇÃO, DEPRECIAÇÃO E JUROS.</t>
    </r>
  </si>
  <si>
    <r>
      <rPr>
        <sz val="7"/>
        <rFont val="Arial"/>
      </rPr>
      <t>COMP-101223</t>
    </r>
  </si>
  <si>
    <r>
      <rPr>
        <sz val="7"/>
        <rFont val="Arial"/>
      </rPr>
      <t>CAMINHÃO BASCULANTE 10 M3, TRUCADO CABINE SIMPLES, PESO BRUTO TOTAL 23.000 KG, CARGA ÚTIL MÁXIMA 15.935 KG, DISTÂNCIA ENTRE EIXOS 4,80 M, POTÊNCIA 230 CV INCLUSIVE CAÇAMBA METÁLICA - MATERIAIS NA OPERAÇÃO. AF_06/2014, INCLUSIVE OPERADOR, MANUTENÇÃO, DEPRECIAÇÃO E JUROS.</t>
    </r>
  </si>
  <si>
    <r>
      <rPr>
        <sz val="7"/>
        <rFont val="Arial"/>
      </rPr>
      <t>COMP-410791</t>
    </r>
  </si>
  <si>
    <r>
      <rPr>
        <sz val="7"/>
        <rFont val="Arial"/>
      </rPr>
      <t>MINICARREGADEIRA SOBRE RODAS, POTÊNCIA LÍQUIDA DE 47 HP, CAPACIDADE NOMINAL DE OPERAÇÃO DE 646 KG - MATERIAIS NA OPERAÇÃO. AF_06/2015, INCLUSIVE OPERADOR, MANUTENÇÃO, DEPRECIAÇÃO E JUROS.</t>
    </r>
  </si>
  <si>
    <r>
      <rPr>
        <sz val="7"/>
        <rFont val="Arial"/>
      </rPr>
      <t>COMP-244185</t>
    </r>
  </si>
  <si>
    <r>
      <rPr>
        <sz val="7"/>
        <rFont val="Arial"/>
      </rPr>
      <t>CAMINHÃO PIPA 10.000 L TRUCADO, PESO BRUTO TOTAL 23.000 KG, CARGA ÚTIL MÁXIMA 15.935 KG, DISTÂNCIA ENTRE EIXOS 4,8 M, POTÊNCIA 230 CV, INCLUSIVE TANQUE DE AÇO PARA TRANSPORTE DE ÁGUA - MATERIAIS NA OPERAÇÃO. AF_06/2014, INCLUSIVE OPERADOR, MANUTENÇÃO, DEPRECIAÇÃO E JUROS.</t>
    </r>
  </si>
  <si>
    <r>
      <rPr>
        <sz val="7"/>
        <rFont val="Arial"/>
      </rPr>
      <t>COMP-725376</t>
    </r>
  </si>
  <si>
    <r>
      <rPr>
        <sz val="7"/>
        <rFont val="Arial"/>
      </rPr>
      <t>ESCAVADEIRA HIDRAULICA SOBRE ESTEIRA, COM GARRA GIRATORIA DE MANDIBULAS, PESO OPERACIONAL ENTRE 22,00 E 25,50 TON, POTENCIA LIQUIDA ENTRE 150 E 160 HP - MATERIAIS NA OPERAÇÃO. AF_11/2016 INCLUSIVE OPERADOR, MANUTENÇÃO, DEPRECIAÇÃO E JUROS.</t>
    </r>
  </si>
  <si>
    <r>
      <rPr>
        <sz val="7"/>
        <rFont val="Arial"/>
      </rPr>
      <t>COMP-109604</t>
    </r>
  </si>
  <si>
    <r>
      <rPr>
        <sz val="7"/>
        <rFont val="Arial"/>
      </rPr>
      <t>CAMINHÃO PARA EQUIPAMENTOS DE LIMPEZA A SUCÇÃO COM CAMINHÃO TRUCADO DE PESO BRUTO TOTAL 2300 KG, CARGA ÚTIL MÁXIMA 15935 KG, DISTÂNCIA ENTRE EIXOS 4,80 M, POTÊNCIA 230 C, INCLUSIVE OPERADOR, MANUTENÇÃO, DEPRECIAÇÃO, JUROS E 2 SERVENTES PARA AUXILIAR O SERVIÇO.</t>
    </r>
  </si>
  <si>
    <r>
      <rPr>
        <sz val="7"/>
        <rFont val="Arial"/>
      </rPr>
      <t>S03465</t>
    </r>
  </si>
  <si>
    <r>
      <rPr>
        <sz val="7"/>
        <rFont val="Arial"/>
      </rPr>
      <t>Transporte de máquinas e equipamentos por prancha rebaixada (min.=100km)</t>
    </r>
  </si>
  <si>
    <r>
      <rPr>
        <sz val="7"/>
        <rFont val="Arial"/>
      </rPr>
      <t>km</t>
    </r>
  </si>
  <si>
    <t>% INDIVIDUAL</t>
  </si>
  <si>
    <t>% ACUMULADA</t>
  </si>
  <si>
    <t>CLASSIFICAÇÃO</t>
  </si>
  <si>
    <t>CORTE</t>
  </si>
  <si>
    <t>CLASSE</t>
  </si>
  <si>
    <t>A</t>
  </si>
  <si>
    <t>B</t>
  </si>
  <si>
    <t>C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</si>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</sst>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name val="Arial"/>
    </font>
    <font>
      <sz val="6"/>
      <color rgb="FF000000"/>
      <name val="Arial"/>
      <family val="2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justify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0" fontId="2" fillId="2" borderId="2" xfId="0" applyNumberFormat="1" applyFont="1" applyFill="1" applyBorder="1" applyAlignment="1" applyProtection="1">
      <alignment horizontal="center" vertical="center" wrapText="1"/>
    </xf>
    <xf numFmtId="10" fontId="4" fillId="0" borderId="1" xfId="1" applyNumberFormat="1" applyFont="1" applyFill="1" applyBorder="1" applyAlignment="1" applyProtection="1">
      <alignment horizontal="right" vertical="center" wrapText="1"/>
    </xf>
    <xf numFmtId="10" fontId="4" fillId="0" borderId="4" xfId="1" applyNumberFormat="1" applyFont="1" applyFill="1" applyBorder="1" applyAlignment="1" applyProtection="1">
      <alignment horizontal="right" vertical="center" wrapText="1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120" zoomScaleNormal="120" workbookViewId="0">
      <selection activeCell="F35" sqref="F35"/>
    </sheetView>
  </sheetViews>
  <sheetFormatPr defaultRowHeight="15" x14ac:dyDescent="0.25"/>
  <cols>
    <col min="2" max="2" width="24.28515625" customWidth="1"/>
    <col min="7" max="7" width="15.28515625" customWidth="1"/>
  </cols>
  <sheetData>
    <row r="1" spans="1:12" ht="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6" t="s">
        <v>87</v>
      </c>
      <c r="I1" s="12" t="s">
        <v>88</v>
      </c>
      <c r="J1" s="14" t="s">
        <v>89</v>
      </c>
      <c r="K1" s="13" t="s">
        <v>90</v>
      </c>
      <c r="L1" s="6" t="s">
        <v>91</v>
      </c>
    </row>
    <row r="2" spans="1:12" ht="45" x14ac:dyDescent="0.25">
      <c r="A2" s="2" t="s">
        <v>26</v>
      </c>
      <c r="B2" s="3" t="s">
        <v>27</v>
      </c>
      <c r="C2" s="2" t="s">
        <v>16</v>
      </c>
      <c r="D2" s="2" t="s">
        <v>28</v>
      </c>
      <c r="E2" s="4">
        <v>30000</v>
      </c>
      <c r="F2" s="4">
        <v>248</v>
      </c>
      <c r="G2" s="4">
        <v>7440000</v>
      </c>
      <c r="H2" s="7">
        <f>G2/$G$34</f>
        <v>0.43552763684991935</v>
      </c>
      <c r="I2" s="8">
        <f>H2</f>
        <v>0.43552763684991935</v>
      </c>
      <c r="J2" s="9" t="str">
        <f>IF(I2&lt;=$L$2,"A",IF(I2&lt;=$L$3,"B","C"))</f>
        <v>A</v>
      </c>
      <c r="K2" s="11" t="s">
        <v>92</v>
      </c>
      <c r="L2" s="10">
        <v>0.5</v>
      </c>
    </row>
    <row r="3" spans="1:12" ht="36" x14ac:dyDescent="0.25">
      <c r="A3" s="2" t="s">
        <v>32</v>
      </c>
      <c r="B3" s="3" t="s">
        <v>33</v>
      </c>
      <c r="C3" s="2" t="s">
        <v>12</v>
      </c>
      <c r="D3" s="2" t="s">
        <v>31</v>
      </c>
      <c r="E3" s="4">
        <v>6000</v>
      </c>
      <c r="F3" s="4">
        <v>241.9</v>
      </c>
      <c r="G3" s="4">
        <v>1451400</v>
      </c>
      <c r="H3" s="7">
        <f t="shared" ref="H3:H33" si="0">G3/$G$34</f>
        <v>8.4963012382254427E-2</v>
      </c>
      <c r="I3" s="8">
        <f>I2+H3</f>
        <v>0.52049064923217381</v>
      </c>
      <c r="J3" s="9" t="str">
        <f>IF(I3&lt;=$L$2,"A",IF(I3&lt;=$L$3,"B","C"))</f>
        <v>B</v>
      </c>
      <c r="K3" s="11" t="s">
        <v>93</v>
      </c>
      <c r="L3" s="10">
        <v>0.7</v>
      </c>
    </row>
    <row r="4" spans="1:12" ht="18" x14ac:dyDescent="0.25">
      <c r="A4" s="2" t="s">
        <v>57</v>
      </c>
      <c r="B4" s="3" t="s">
        <v>58</v>
      </c>
      <c r="C4" s="2" t="s">
        <v>20</v>
      </c>
      <c r="D4" s="2" t="s">
        <v>31</v>
      </c>
      <c r="E4" s="4">
        <v>11000</v>
      </c>
      <c r="F4" s="4">
        <v>109.56</v>
      </c>
      <c r="G4" s="4">
        <v>1205160</v>
      </c>
      <c r="H4" s="7">
        <f t="shared" si="0"/>
        <v>7.0548452530382902E-2</v>
      </c>
      <c r="I4" s="8">
        <f t="shared" ref="I4:I33" si="1">I3+H4</f>
        <v>0.5910391017625567</v>
      </c>
      <c r="J4" s="9" t="str">
        <f t="shared" ref="J3:J33" si="2">IF(I4&lt;=$L$2,"A",IF(I4&lt;=$L$3,"B","C"))</f>
        <v>B</v>
      </c>
      <c r="K4" s="11" t="s">
        <v>94</v>
      </c>
      <c r="L4" s="10">
        <v>0.8</v>
      </c>
    </row>
    <row r="5" spans="1:12" ht="18" x14ac:dyDescent="0.25">
      <c r="A5" s="2" t="s">
        <v>37</v>
      </c>
      <c r="B5" s="3" t="s">
        <v>38</v>
      </c>
      <c r="C5" s="2" t="s">
        <v>12</v>
      </c>
      <c r="D5" s="2" t="s">
        <v>31</v>
      </c>
      <c r="E5" s="4">
        <v>9000</v>
      </c>
      <c r="F5" s="4">
        <v>102.25</v>
      </c>
      <c r="G5" s="4">
        <v>920250</v>
      </c>
      <c r="H5" s="7">
        <f t="shared" si="0"/>
        <v>5.38702026627874E-2</v>
      </c>
      <c r="I5" s="8">
        <f t="shared" si="1"/>
        <v>0.64490930442534411</v>
      </c>
      <c r="J5" s="9" t="str">
        <f t="shared" si="2"/>
        <v>B</v>
      </c>
    </row>
    <row r="6" spans="1:12" x14ac:dyDescent="0.25">
      <c r="A6" s="2"/>
      <c r="B6" s="3" t="s">
        <v>7</v>
      </c>
      <c r="C6" s="2" t="s">
        <v>8</v>
      </c>
      <c r="D6" s="2" t="s">
        <v>9</v>
      </c>
      <c r="E6" s="4">
        <v>12</v>
      </c>
      <c r="F6" s="4">
        <v>67788.600000000006</v>
      </c>
      <c r="G6" s="4">
        <f>E6*F6</f>
        <v>813463.20000000007</v>
      </c>
      <c r="H6" s="7">
        <f t="shared" si="0"/>
        <v>4.7619046392523297E-2</v>
      </c>
      <c r="I6" s="8">
        <f t="shared" si="1"/>
        <v>0.69252835081786746</v>
      </c>
      <c r="J6" s="9" t="str">
        <f t="shared" si="2"/>
        <v>B</v>
      </c>
    </row>
    <row r="7" spans="1:12" ht="18" x14ac:dyDescent="0.25">
      <c r="A7" s="2" t="s">
        <v>24</v>
      </c>
      <c r="B7" s="3" t="s">
        <v>25</v>
      </c>
      <c r="C7" s="2" t="s">
        <v>16</v>
      </c>
      <c r="D7" s="2" t="s">
        <v>13</v>
      </c>
      <c r="E7" s="4">
        <v>360000</v>
      </c>
      <c r="F7" s="4">
        <v>1.29</v>
      </c>
      <c r="G7" s="4">
        <f>E7*F7</f>
        <v>464400</v>
      </c>
      <c r="H7" s="7">
        <f t="shared" si="0"/>
        <v>2.7185354106599804E-2</v>
      </c>
      <c r="I7" s="8">
        <f t="shared" si="1"/>
        <v>0.71971370492446729</v>
      </c>
      <c r="J7" s="9" t="str">
        <f t="shared" si="2"/>
        <v>C</v>
      </c>
    </row>
    <row r="8" spans="1:12" ht="90" x14ac:dyDescent="0.25">
      <c r="A8" s="2" t="s">
        <v>82</v>
      </c>
      <c r="B8" s="3" t="s">
        <v>83</v>
      </c>
      <c r="C8" s="2" t="s">
        <v>12</v>
      </c>
      <c r="D8" s="2" t="s">
        <v>67</v>
      </c>
      <c r="E8" s="4">
        <v>2700</v>
      </c>
      <c r="F8" s="4">
        <v>155.32</v>
      </c>
      <c r="G8" s="4">
        <v>419364</v>
      </c>
      <c r="H8" s="7">
        <f t="shared" si="0"/>
        <v>2.4549006975796987E-2</v>
      </c>
      <c r="I8" s="8">
        <f t="shared" si="1"/>
        <v>0.74426271190026427</v>
      </c>
      <c r="J8" s="9" t="str">
        <f t="shared" si="2"/>
        <v>C</v>
      </c>
    </row>
    <row r="9" spans="1:12" ht="36" x14ac:dyDescent="0.25">
      <c r="A9" s="2" t="s">
        <v>29</v>
      </c>
      <c r="B9" s="3" t="s">
        <v>30</v>
      </c>
      <c r="C9" s="2" t="s">
        <v>12</v>
      </c>
      <c r="D9" s="2" t="s">
        <v>31</v>
      </c>
      <c r="E9" s="4">
        <v>1000</v>
      </c>
      <c r="F9" s="4">
        <v>382.14</v>
      </c>
      <c r="G9" s="4">
        <v>382140</v>
      </c>
      <c r="H9" s="7">
        <f t="shared" si="0"/>
        <v>2.2369963863686584E-2</v>
      </c>
      <c r="I9" s="8">
        <f t="shared" si="1"/>
        <v>0.76663267576395089</v>
      </c>
      <c r="J9" s="9" t="str">
        <f t="shared" si="2"/>
        <v>C</v>
      </c>
    </row>
    <row r="10" spans="1:12" ht="72" x14ac:dyDescent="0.25">
      <c r="A10" s="2" t="s">
        <v>68</v>
      </c>
      <c r="B10" s="3" t="s">
        <v>69</v>
      </c>
      <c r="C10" s="2" t="s">
        <v>12</v>
      </c>
      <c r="D10" s="2" t="s">
        <v>67</v>
      </c>
      <c r="E10" s="4">
        <v>2700</v>
      </c>
      <c r="F10" s="4">
        <v>140.33000000000001</v>
      </c>
      <c r="G10" s="4">
        <v>378891</v>
      </c>
      <c r="H10" s="7">
        <f t="shared" si="0"/>
        <v>2.2179771754529946E-2</v>
      </c>
      <c r="I10" s="8">
        <f t="shared" si="1"/>
        <v>0.78881244751848079</v>
      </c>
      <c r="J10" s="9" t="str">
        <f t="shared" si="2"/>
        <v>C</v>
      </c>
    </row>
    <row r="11" spans="1:12" ht="36" x14ac:dyDescent="0.25">
      <c r="A11" s="2" t="s">
        <v>34</v>
      </c>
      <c r="B11" s="3" t="s">
        <v>35</v>
      </c>
      <c r="C11" s="2" t="s">
        <v>16</v>
      </c>
      <c r="D11" s="2" t="s">
        <v>36</v>
      </c>
      <c r="E11" s="4">
        <v>375000</v>
      </c>
      <c r="F11" s="4">
        <v>0.97</v>
      </c>
      <c r="G11" s="4">
        <v>363750</v>
      </c>
      <c r="H11" s="7">
        <f t="shared" si="0"/>
        <v>2.1293437890343839E-2</v>
      </c>
      <c r="I11" s="8">
        <f t="shared" si="1"/>
        <v>0.81010588540882467</v>
      </c>
      <c r="J11" s="9" t="str">
        <f t="shared" si="2"/>
        <v>C</v>
      </c>
    </row>
    <row r="12" spans="1:12" ht="27" x14ac:dyDescent="0.25">
      <c r="A12" s="2" t="s">
        <v>22</v>
      </c>
      <c r="B12" s="3" t="s">
        <v>23</v>
      </c>
      <c r="C12" s="2" t="s">
        <v>16</v>
      </c>
      <c r="D12" s="2" t="s">
        <v>13</v>
      </c>
      <c r="E12" s="4">
        <v>80000</v>
      </c>
      <c r="F12" s="4">
        <v>4.3</v>
      </c>
      <c r="G12" s="4">
        <f>E12*F12</f>
        <v>344000</v>
      </c>
      <c r="H12" s="7">
        <f t="shared" si="0"/>
        <v>2.0137299338222076E-2</v>
      </c>
      <c r="I12" s="8">
        <f t="shared" si="1"/>
        <v>0.83024318474704673</v>
      </c>
      <c r="J12" s="9" t="str">
        <f t="shared" si="2"/>
        <v>C</v>
      </c>
    </row>
    <row r="13" spans="1:12" ht="18" x14ac:dyDescent="0.25">
      <c r="A13" s="2" t="s">
        <v>59</v>
      </c>
      <c r="B13" s="3" t="s">
        <v>60</v>
      </c>
      <c r="C13" s="2" t="s">
        <v>16</v>
      </c>
      <c r="D13" s="2" t="s">
        <v>36</v>
      </c>
      <c r="E13" s="4">
        <v>385000</v>
      </c>
      <c r="F13" s="4">
        <v>0.75</v>
      </c>
      <c r="G13" s="4">
        <v>288750</v>
      </c>
      <c r="H13" s="7">
        <f t="shared" si="0"/>
        <v>1.6903038325324492E-2</v>
      </c>
      <c r="I13" s="8">
        <f t="shared" si="1"/>
        <v>0.8471462230723712</v>
      </c>
      <c r="J13" s="9" t="str">
        <f t="shared" si="2"/>
        <v>C</v>
      </c>
    </row>
    <row r="14" spans="1:12" ht="72" x14ac:dyDescent="0.25">
      <c r="A14" s="2" t="s">
        <v>70</v>
      </c>
      <c r="B14" s="3" t="s">
        <v>71</v>
      </c>
      <c r="C14" s="2" t="s">
        <v>12</v>
      </c>
      <c r="D14" s="2" t="s">
        <v>67</v>
      </c>
      <c r="E14" s="4">
        <v>1584</v>
      </c>
      <c r="F14" s="4">
        <v>176.22</v>
      </c>
      <c r="G14" s="4">
        <v>279132.48</v>
      </c>
      <c r="H14" s="7">
        <f t="shared" si="0"/>
        <v>1.6340041583663624E-2</v>
      </c>
      <c r="I14" s="8">
        <f t="shared" si="1"/>
        <v>0.86348626465603484</v>
      </c>
      <c r="J14" s="9" t="str">
        <f t="shared" si="2"/>
        <v>C</v>
      </c>
    </row>
    <row r="15" spans="1:12" ht="18" x14ac:dyDescent="0.25">
      <c r="A15" s="2" t="s">
        <v>41</v>
      </c>
      <c r="B15" s="3" t="s">
        <v>42</v>
      </c>
      <c r="C15" s="2" t="s">
        <v>12</v>
      </c>
      <c r="D15" s="2" t="s">
        <v>31</v>
      </c>
      <c r="E15" s="4">
        <v>2000</v>
      </c>
      <c r="F15" s="4">
        <v>135.33000000000001</v>
      </c>
      <c r="G15" s="4">
        <v>270660</v>
      </c>
      <c r="H15" s="7">
        <f t="shared" si="0"/>
        <v>1.5844073950241823E-2</v>
      </c>
      <c r="I15" s="8">
        <f t="shared" si="1"/>
        <v>0.87933033860627663</v>
      </c>
      <c r="J15" s="9" t="str">
        <f t="shared" si="2"/>
        <v>C</v>
      </c>
    </row>
    <row r="16" spans="1:12" ht="90" x14ac:dyDescent="0.25">
      <c r="A16" s="2" t="s">
        <v>74</v>
      </c>
      <c r="B16" s="3" t="s">
        <v>75</v>
      </c>
      <c r="C16" s="2" t="s">
        <v>12</v>
      </c>
      <c r="D16" s="2" t="s">
        <v>67</v>
      </c>
      <c r="E16" s="4">
        <v>1584</v>
      </c>
      <c r="F16" s="4">
        <v>163.96</v>
      </c>
      <c r="G16" s="4">
        <v>259712.64000000001</v>
      </c>
      <c r="H16" s="7">
        <f t="shared" si="0"/>
        <v>1.5203230155813688E-2</v>
      </c>
      <c r="I16" s="8">
        <f t="shared" si="1"/>
        <v>0.89453356876209034</v>
      </c>
      <c r="J16" s="9" t="str">
        <f t="shared" si="2"/>
        <v>C</v>
      </c>
    </row>
    <row r="17" spans="1:10" ht="108" x14ac:dyDescent="0.25">
      <c r="A17" s="2" t="s">
        <v>65</v>
      </c>
      <c r="B17" s="3" t="s">
        <v>66</v>
      </c>
      <c r="C17" s="2" t="s">
        <v>12</v>
      </c>
      <c r="D17" s="2" t="s">
        <v>67</v>
      </c>
      <c r="E17" s="4">
        <v>2700</v>
      </c>
      <c r="F17" s="4">
        <v>93.5</v>
      </c>
      <c r="G17" s="4">
        <v>252450</v>
      </c>
      <c r="H17" s="7">
        <f t="shared" si="0"/>
        <v>1.4778084935855126E-2</v>
      </c>
      <c r="I17" s="8">
        <f t="shared" si="1"/>
        <v>0.90931165369794542</v>
      </c>
      <c r="J17" s="9" t="str">
        <f t="shared" si="2"/>
        <v>C</v>
      </c>
    </row>
    <row r="18" spans="1:10" ht="99" x14ac:dyDescent="0.25">
      <c r="A18" s="2" t="s">
        <v>78</v>
      </c>
      <c r="B18" s="3" t="s">
        <v>79</v>
      </c>
      <c r="C18" s="2" t="s">
        <v>12</v>
      </c>
      <c r="D18" s="2" t="s">
        <v>67</v>
      </c>
      <c r="E18" s="4">
        <v>1584</v>
      </c>
      <c r="F18" s="4">
        <v>157.63</v>
      </c>
      <c r="G18" s="4">
        <v>249685.92</v>
      </c>
      <c r="H18" s="7">
        <f t="shared" si="0"/>
        <v>1.4616279394126078E-2</v>
      </c>
      <c r="I18" s="8">
        <f t="shared" si="1"/>
        <v>0.92392793309207155</v>
      </c>
      <c r="J18" s="9" t="str">
        <f t="shared" si="2"/>
        <v>C</v>
      </c>
    </row>
    <row r="19" spans="1:10" ht="90" x14ac:dyDescent="0.25">
      <c r="A19" s="2" t="s">
        <v>72</v>
      </c>
      <c r="B19" s="3" t="s">
        <v>73</v>
      </c>
      <c r="C19" s="2" t="s">
        <v>12</v>
      </c>
      <c r="D19" s="2" t="s">
        <v>67</v>
      </c>
      <c r="E19" s="4">
        <v>1584</v>
      </c>
      <c r="F19" s="4">
        <v>135.85</v>
      </c>
      <c r="G19" s="4">
        <v>215186.4</v>
      </c>
      <c r="H19" s="7">
        <f t="shared" si="0"/>
        <v>1.2596723692774392E-2</v>
      </c>
      <c r="I19" s="8">
        <f t="shared" si="1"/>
        <v>0.93652465678484598</v>
      </c>
      <c r="J19" s="9" t="str">
        <f t="shared" si="2"/>
        <v>C</v>
      </c>
    </row>
    <row r="20" spans="1:10" ht="18" x14ac:dyDescent="0.25">
      <c r="A20" s="2" t="s">
        <v>49</v>
      </c>
      <c r="B20" s="3" t="s">
        <v>50</v>
      </c>
      <c r="C20" s="2" t="s">
        <v>45</v>
      </c>
      <c r="D20" s="2" t="s">
        <v>51</v>
      </c>
      <c r="E20" s="4">
        <v>400000</v>
      </c>
      <c r="F20" s="4">
        <v>0.5</v>
      </c>
      <c r="G20" s="4">
        <v>200000</v>
      </c>
      <c r="H20" s="7">
        <f t="shared" si="0"/>
        <v>1.1707732173384928E-2</v>
      </c>
      <c r="I20" s="8">
        <f t="shared" si="1"/>
        <v>0.94823238895823092</v>
      </c>
      <c r="J20" s="9" t="str">
        <f t="shared" si="2"/>
        <v>C</v>
      </c>
    </row>
    <row r="21" spans="1:10" ht="27" x14ac:dyDescent="0.25">
      <c r="A21" s="2" t="s">
        <v>52</v>
      </c>
      <c r="B21" s="3" t="s">
        <v>53</v>
      </c>
      <c r="C21" s="2" t="s">
        <v>16</v>
      </c>
      <c r="D21" s="2" t="s">
        <v>13</v>
      </c>
      <c r="E21" s="4">
        <v>400000</v>
      </c>
      <c r="F21" s="4">
        <v>0.42</v>
      </c>
      <c r="G21" s="4">
        <v>168000</v>
      </c>
      <c r="H21" s="7">
        <f t="shared" si="0"/>
        <v>9.8344950256433403E-3</v>
      </c>
      <c r="I21" s="8">
        <f t="shared" si="1"/>
        <v>0.9580668839838743</v>
      </c>
      <c r="J21" s="9" t="str">
        <f t="shared" si="2"/>
        <v>C</v>
      </c>
    </row>
    <row r="22" spans="1:10" ht="18" x14ac:dyDescent="0.25">
      <c r="A22" s="2" t="s">
        <v>39</v>
      </c>
      <c r="B22" s="3" t="s">
        <v>40</v>
      </c>
      <c r="C22" s="2" t="s">
        <v>12</v>
      </c>
      <c r="D22" s="2" t="s">
        <v>31</v>
      </c>
      <c r="E22" s="4">
        <v>1000</v>
      </c>
      <c r="F22" s="4">
        <v>161.47</v>
      </c>
      <c r="G22" s="4">
        <v>161470</v>
      </c>
      <c r="H22" s="7">
        <f t="shared" si="0"/>
        <v>9.452237570182322E-3</v>
      </c>
      <c r="I22" s="8">
        <f t="shared" si="1"/>
        <v>0.96751912155405662</v>
      </c>
      <c r="J22" s="9" t="str">
        <f t="shared" si="2"/>
        <v>C</v>
      </c>
    </row>
    <row r="23" spans="1:10" ht="18" x14ac:dyDescent="0.25">
      <c r="A23" s="2" t="s">
        <v>54</v>
      </c>
      <c r="B23" s="3" t="s">
        <v>55</v>
      </c>
      <c r="C23" s="2" t="s">
        <v>12</v>
      </c>
      <c r="D23" s="2" t="s">
        <v>56</v>
      </c>
      <c r="E23" s="4">
        <v>800</v>
      </c>
      <c r="F23" s="4">
        <v>152.93</v>
      </c>
      <c r="G23" s="4">
        <v>122344</v>
      </c>
      <c r="H23" s="7">
        <f t="shared" si="0"/>
        <v>7.1618539251030282E-3</v>
      </c>
      <c r="I23" s="8">
        <f t="shared" si="1"/>
        <v>0.97468097547915966</v>
      </c>
      <c r="J23" s="9" t="str">
        <f t="shared" si="2"/>
        <v>C</v>
      </c>
    </row>
    <row r="24" spans="1:10" ht="81" x14ac:dyDescent="0.25">
      <c r="A24" s="2" t="s">
        <v>80</v>
      </c>
      <c r="B24" s="3" t="s">
        <v>81</v>
      </c>
      <c r="C24" s="2" t="s">
        <v>12</v>
      </c>
      <c r="D24" s="2" t="s">
        <v>67</v>
      </c>
      <c r="E24" s="4">
        <v>600</v>
      </c>
      <c r="F24" s="4">
        <v>156.5</v>
      </c>
      <c r="G24" s="4">
        <v>93900</v>
      </c>
      <c r="H24" s="7">
        <f t="shared" si="0"/>
        <v>5.4967802554042244E-3</v>
      </c>
      <c r="I24" s="8">
        <f t="shared" si="1"/>
        <v>0.98017775573456389</v>
      </c>
      <c r="J24" s="9" t="str">
        <f t="shared" si="2"/>
        <v>C</v>
      </c>
    </row>
    <row r="25" spans="1:10" ht="27" x14ac:dyDescent="0.25">
      <c r="A25" s="2" t="s">
        <v>61</v>
      </c>
      <c r="B25" s="3" t="s">
        <v>62</v>
      </c>
      <c r="C25" s="2" t="s">
        <v>16</v>
      </c>
      <c r="D25" s="2" t="s">
        <v>17</v>
      </c>
      <c r="E25" s="4">
        <v>18000</v>
      </c>
      <c r="F25" s="4">
        <v>3.99</v>
      </c>
      <c r="G25" s="4">
        <f>E25*F25</f>
        <v>71820</v>
      </c>
      <c r="H25" s="7">
        <f t="shared" si="0"/>
        <v>4.2042466234625282E-3</v>
      </c>
      <c r="I25" s="8">
        <f t="shared" si="1"/>
        <v>0.98438200235802642</v>
      </c>
      <c r="J25" s="9" t="str">
        <f t="shared" si="2"/>
        <v>C</v>
      </c>
    </row>
    <row r="26" spans="1:10" ht="18" x14ac:dyDescent="0.25">
      <c r="A26" s="2" t="s">
        <v>10</v>
      </c>
      <c r="B26" s="3" t="s">
        <v>11</v>
      </c>
      <c r="C26" s="2" t="s">
        <v>12</v>
      </c>
      <c r="D26" s="2" t="s">
        <v>13</v>
      </c>
      <c r="E26" s="4">
        <v>6000</v>
      </c>
      <c r="F26" s="4">
        <v>10.27</v>
      </c>
      <c r="G26" s="4">
        <v>61620</v>
      </c>
      <c r="H26" s="7">
        <f t="shared" si="0"/>
        <v>3.6071522826198964E-3</v>
      </c>
      <c r="I26" s="8">
        <f t="shared" si="1"/>
        <v>0.98798915464064629</v>
      </c>
      <c r="J26" s="9" t="str">
        <f t="shared" si="2"/>
        <v>C</v>
      </c>
    </row>
    <row r="27" spans="1:10" ht="18" x14ac:dyDescent="0.25">
      <c r="A27" s="2" t="s">
        <v>18</v>
      </c>
      <c r="B27" s="3" t="s">
        <v>19</v>
      </c>
      <c r="C27" s="2" t="s">
        <v>20</v>
      </c>
      <c r="D27" s="2" t="s">
        <v>21</v>
      </c>
      <c r="E27" s="4">
        <v>3000</v>
      </c>
      <c r="F27" s="4">
        <v>20.399999999999999</v>
      </c>
      <c r="G27" s="4">
        <f>E27*F27</f>
        <v>61199.999999999993</v>
      </c>
      <c r="H27" s="7">
        <f t="shared" si="0"/>
        <v>3.5825660450557878E-3</v>
      </c>
      <c r="I27" s="8">
        <f t="shared" si="1"/>
        <v>0.9915717206857021</v>
      </c>
      <c r="J27" s="9" t="str">
        <f t="shared" si="2"/>
        <v>C</v>
      </c>
    </row>
    <row r="28" spans="1:10" ht="27" x14ac:dyDescent="0.25">
      <c r="A28" s="2" t="s">
        <v>63</v>
      </c>
      <c r="B28" s="3" t="s">
        <v>64</v>
      </c>
      <c r="C28" s="2" t="s">
        <v>20</v>
      </c>
      <c r="D28" s="2" t="s">
        <v>31</v>
      </c>
      <c r="E28" s="4">
        <v>18000</v>
      </c>
      <c r="F28" s="4">
        <v>3.37</v>
      </c>
      <c r="G28" s="4">
        <v>60660</v>
      </c>
      <c r="H28" s="7">
        <f t="shared" si="0"/>
        <v>3.5509551681876489E-3</v>
      </c>
      <c r="I28" s="8">
        <f t="shared" si="1"/>
        <v>0.99512267585388969</v>
      </c>
      <c r="J28" s="9" t="str">
        <f t="shared" si="2"/>
        <v>C</v>
      </c>
    </row>
    <row r="29" spans="1:10" ht="27" x14ac:dyDescent="0.25">
      <c r="A29" s="2" t="s">
        <v>47</v>
      </c>
      <c r="B29" s="3" t="s">
        <v>48</v>
      </c>
      <c r="C29" s="2" t="s">
        <v>45</v>
      </c>
      <c r="D29" s="2" t="s">
        <v>46</v>
      </c>
      <c r="E29" s="4">
        <v>4400</v>
      </c>
      <c r="F29" s="4">
        <v>4.72</v>
      </c>
      <c r="G29" s="4">
        <v>20768</v>
      </c>
      <c r="H29" s="7">
        <f t="shared" si="0"/>
        <v>1.2157309088842909E-3</v>
      </c>
      <c r="I29" s="8">
        <f t="shared" si="1"/>
        <v>0.99633840676277396</v>
      </c>
      <c r="J29" s="9" t="str">
        <f t="shared" si="2"/>
        <v>C</v>
      </c>
    </row>
    <row r="30" spans="1:10" ht="36" x14ac:dyDescent="0.25">
      <c r="A30" s="2" t="s">
        <v>43</v>
      </c>
      <c r="B30" s="3" t="s">
        <v>44</v>
      </c>
      <c r="C30" s="2" t="s">
        <v>45</v>
      </c>
      <c r="D30" s="2" t="s">
        <v>46</v>
      </c>
      <c r="E30" s="4">
        <v>2200</v>
      </c>
      <c r="F30" s="4">
        <v>9.09</v>
      </c>
      <c r="G30" s="4">
        <v>19998</v>
      </c>
      <c r="H30" s="7">
        <f t="shared" si="0"/>
        <v>1.170656140016759E-3</v>
      </c>
      <c r="I30" s="8">
        <f t="shared" si="1"/>
        <v>0.99750906290279073</v>
      </c>
      <c r="J30" s="9" t="str">
        <f t="shared" si="2"/>
        <v>C</v>
      </c>
    </row>
    <row r="31" spans="1:10" ht="72" x14ac:dyDescent="0.25">
      <c r="A31" s="2" t="s">
        <v>76</v>
      </c>
      <c r="B31" s="3" t="s">
        <v>77</v>
      </c>
      <c r="C31" s="2" t="s">
        <v>12</v>
      </c>
      <c r="D31" s="2" t="s">
        <v>67</v>
      </c>
      <c r="E31" s="4">
        <v>300</v>
      </c>
      <c r="F31" s="4">
        <v>61.04</v>
      </c>
      <c r="G31" s="4">
        <v>18312</v>
      </c>
      <c r="H31" s="7">
        <f t="shared" si="0"/>
        <v>1.071959957795124E-3</v>
      </c>
      <c r="I31" s="8">
        <f t="shared" si="1"/>
        <v>0.99858102286058581</v>
      </c>
      <c r="J31" s="9" t="str">
        <f t="shared" si="2"/>
        <v>C</v>
      </c>
    </row>
    <row r="32" spans="1:10" ht="27" x14ac:dyDescent="0.25">
      <c r="A32" s="2" t="s">
        <v>84</v>
      </c>
      <c r="B32" s="3" t="s">
        <v>85</v>
      </c>
      <c r="C32" s="2" t="s">
        <v>20</v>
      </c>
      <c r="D32" s="2" t="s">
        <v>86</v>
      </c>
      <c r="E32" s="4">
        <v>4800</v>
      </c>
      <c r="F32" s="4">
        <v>3</v>
      </c>
      <c r="G32" s="4">
        <v>14400</v>
      </c>
      <c r="H32" s="7">
        <f t="shared" si="0"/>
        <v>8.4295671648371487E-4</v>
      </c>
      <c r="I32" s="8">
        <f t="shared" si="1"/>
        <v>0.99942397957706952</v>
      </c>
      <c r="J32" s="9" t="str">
        <f t="shared" si="2"/>
        <v>C</v>
      </c>
    </row>
    <row r="33" spans="1:10" ht="18" x14ac:dyDescent="0.25">
      <c r="A33" s="2" t="s">
        <v>14</v>
      </c>
      <c r="B33" s="3" t="s">
        <v>15</v>
      </c>
      <c r="C33" s="2" t="s">
        <v>16</v>
      </c>
      <c r="D33" s="2" t="s">
        <v>17</v>
      </c>
      <c r="E33" s="4">
        <v>600</v>
      </c>
      <c r="F33" s="4">
        <v>16.399999999999999</v>
      </c>
      <c r="G33" s="4">
        <f>E33*F33</f>
        <v>9840</v>
      </c>
      <c r="H33" s="7">
        <f t="shared" si="0"/>
        <v>5.7602042293053847E-4</v>
      </c>
      <c r="I33" s="8">
        <f t="shared" si="1"/>
        <v>1</v>
      </c>
      <c r="J33" s="9" t="str">
        <f t="shared" si="2"/>
        <v>C</v>
      </c>
    </row>
    <row r="34" spans="1:10" x14ac:dyDescent="0.25">
      <c r="F34" t="s">
        <v>95</v>
      </c>
      <c r="G34" s="5">
        <f>SUM(G2:G33)</f>
        <v>17082727.640000001</v>
      </c>
    </row>
  </sheetData>
  <sortState ref="A2:G33">
    <sortCondition descending="1" ref="G2:G33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Convidado</dc:creator>
  <cp:lastModifiedBy>Convidado</cp:lastModifiedBy>
  <dcterms:created xsi:type="dcterms:W3CDTF">2018-08-09T13:05:20Z</dcterms:created>
  <dcterms:modified xsi:type="dcterms:W3CDTF">2018-08-09T13:12:02Z</dcterms:modified>
</cp:coreProperties>
</file>